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41858131-E315-144C-9A17-57A6DFD06E31}" xr6:coauthVersionLast="47" xr6:coauthVersionMax="47" xr10:uidLastSave="{00000000-0000-0000-0000-000000000000}"/>
  <bookViews>
    <workbookView xWindow="2960" yWindow="460" windowWidth="23460" windowHeight="16380" xr2:uid="{00000000-000D-0000-FFFF-FFFF00000000}"/>
  </bookViews>
  <sheets>
    <sheet name="TA data" sheetId="7" r:id="rId1"/>
    <sheet name="Dating" sheetId="15" r:id="rId2"/>
  </sheets>
  <definedNames>
    <definedName name="_xlnm._FilterDatabase" localSheetId="0" hidden="1">'TA data'!#REF!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15" i="15"/>
  <c r="C2" i="7"/>
  <c r="C3" i="7"/>
  <c r="C6" i="7"/>
  <c r="C7" i="7"/>
  <c r="C4" i="7"/>
  <c r="C5" i="7"/>
</calcChain>
</file>

<file path=xl/sharedStrings.xml><?xml version="1.0" encoding="utf-8"?>
<sst xmlns="http://schemas.openxmlformats.org/spreadsheetml/2006/main" count="52" uniqueCount="44">
  <si>
    <t>Assulina muscorum</t>
  </si>
  <si>
    <t>Difflugia pristis</t>
  </si>
  <si>
    <t>Euglypha rotunda</t>
  </si>
  <si>
    <t>Euglypha tuberculata</t>
  </si>
  <si>
    <t>Nebela wailesi</t>
  </si>
  <si>
    <t>Pseudodifflugia fulva</t>
  </si>
  <si>
    <t>Tracheleuglypha dentata</t>
  </si>
  <si>
    <t>Trinema / Corythion</t>
  </si>
  <si>
    <t>Valkanovia elegans</t>
  </si>
  <si>
    <t>Cyclopyxis arcelloides type</t>
    <phoneticPr fontId="1" type="noConversion"/>
  </si>
  <si>
    <t>Heleopera sylvatica</t>
    <phoneticPr fontId="1" type="noConversion"/>
  </si>
  <si>
    <t>Corythion dubium</t>
    <phoneticPr fontId="1" type="noConversion"/>
  </si>
  <si>
    <t>Arcella arenaria type</t>
    <phoneticPr fontId="3" type="noConversion"/>
  </si>
  <si>
    <t>Centropyxis cassis type</t>
    <phoneticPr fontId="3" type="noConversion"/>
  </si>
  <si>
    <t>Centropyxis aerophila</t>
    <phoneticPr fontId="3" type="noConversion"/>
  </si>
  <si>
    <t>Euglypha cristata</t>
    <phoneticPr fontId="3" type="noConversion"/>
  </si>
  <si>
    <t>Heleopera sphagni</t>
    <phoneticPr fontId="3" type="noConversion"/>
  </si>
  <si>
    <t>Nebela aliciae</t>
    <phoneticPr fontId="3" type="noConversion"/>
  </si>
  <si>
    <t>Euglypha strigosa type</t>
    <phoneticPr fontId="3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</si>
  <si>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</si>
  <si>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</si>
  <si>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</si>
  <si>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</si>
  <si>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3" type="noConversion"/>
  </si>
  <si>
    <t>Argynnia dentistoma type</t>
    <phoneticPr fontId="1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</si>
  <si>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</si>
  <si>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</si>
  <si>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</si>
  <si>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</si>
  <si>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</si>
  <si>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</si>
  <si>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</si>
  <si>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</si>
  <si>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</si>
  <si>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</si>
  <si>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</si>
  <si>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</si>
  <si>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</si>
  <si>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</si>
  <si>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</si>
  <si>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</si>
  <si>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</si>
  <si>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Bo3</t>
    <phoneticPr fontId="1" type="noConversion"/>
  </si>
  <si>
    <t>Poz-108082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</si>
</sst>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0" borderId="0" xfId="0" applyFont="1" applyFill="1"/>
    <xf numFmtId="0" fontId="4" fillId="0" borderId="0" xfId="0" applyFont="1"/>
    <xf numFmtId="0" fontId="5" fillId="0" borderId="0" xfId="0" applyFont="1"/>
    <xf numFmtId="0" fontId="2" fillId="0" borderId="0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2" borderId="0" xfId="0" applyFont="1" applyFill="1"/>
    <xf numFmtId="0" fontId="7" fillId="0" borderId="0" xfId="0" applyFont="1"/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/>
    <xf numFmtId="0" fontId="8" fillId="2" borderId="0" xfId="0" applyFont="1" applyFill="1"/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7" fillId="4" borderId="2" xfId="0" applyFont="1" applyFill="1" applyBorder="1"/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/>
    </xf>
    <xf numFmtId="0" fontId="6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O170"/>
  <sheetViews>
    <sheetView tabSelected="1" zoomScale="140" zoomScaleNormal="140" workbookViewId="0">
      <selection activeCell="F13" sqref="F13"/>
    </sheetView>
  </sheetViews>
  <sheetFormatPr baseColWidth="10" defaultRowHeight="15"/>
  <cols>
    <col min="1" max="1" width="5.1640625" style="1" customWidth="1"/>
    <col min="2" max="2" width="8.1640625" style="12" customWidth="1"/>
    <col min="3" max="3" width="10.33203125" style="10" customWidth="1"/>
    <col min="4" max="5" width="8.83203125" style="1" customWidth="1"/>
    <col min="6" max="16384" width="10.83203125" style="1"/>
  </cols>
  <sheetData>
    <row r="1" spans="1:24" ht="20" customHeight="1">
      <c r="A1" s="1" t="s">
        <v>22</v>
      </c>
      <c r="B1" s="12" t="s">
        <v>23</v>
      </c>
      <c r="C1" s="10" t="s">
        <v>20</v>
      </c>
      <c r="D1" s="4" t="s">
        <v>12</v>
      </c>
      <c r="E1" s="3" t="s">
        <v>24</v>
      </c>
      <c r="F1" s="2" t="s">
        <v>0</v>
      </c>
      <c r="G1" s="4" t="s">
        <v>14</v>
      </c>
      <c r="H1" s="4" t="s">
        <v>13</v>
      </c>
      <c r="I1" s="2" t="s">
        <v>11</v>
      </c>
      <c r="J1" s="2" t="s">
        <v>9</v>
      </c>
      <c r="K1" s="2" t="s">
        <v>1</v>
      </c>
      <c r="L1" s="1" t="s">
        <v>15</v>
      </c>
      <c r="M1" s="2" t="s">
        <v>2</v>
      </c>
      <c r="N1" s="1" t="s">
        <v>18</v>
      </c>
      <c r="O1" s="2" t="s">
        <v>3</v>
      </c>
      <c r="P1" s="4" t="s">
        <v>16</v>
      </c>
      <c r="Q1" s="2" t="s">
        <v>10</v>
      </c>
      <c r="R1" s="9" t="s">
        <v>17</v>
      </c>
      <c r="S1" s="2" t="s">
        <v>4</v>
      </c>
      <c r="T1" s="2" t="s">
        <v>5</v>
      </c>
      <c r="U1" s="2" t="s">
        <v>6</v>
      </c>
      <c r="V1" s="2" t="s">
        <v>7</v>
      </c>
      <c r="W1" s="2" t="s">
        <v>8</v>
      </c>
      <c r="X1" s="3"/>
    </row>
    <row r="2" spans="1:24">
      <c r="A2" s="1">
        <v>0.5</v>
      </c>
      <c r="B2" s="12">
        <v>1</v>
      </c>
      <c r="C2" s="11">
        <f>SUM(D2:X2)</f>
        <v>92</v>
      </c>
      <c r="D2" s="3">
        <v>2</v>
      </c>
      <c r="E2" s="3">
        <v>4</v>
      </c>
      <c r="F2" s="3">
        <v>0</v>
      </c>
      <c r="G2" s="3">
        <v>18</v>
      </c>
      <c r="H2" s="3">
        <v>0</v>
      </c>
      <c r="I2" s="3">
        <v>0</v>
      </c>
      <c r="J2" s="3">
        <v>0</v>
      </c>
      <c r="K2" s="3">
        <v>0</v>
      </c>
      <c r="L2" s="1">
        <v>0</v>
      </c>
      <c r="M2" s="3">
        <v>24</v>
      </c>
      <c r="N2" s="1">
        <v>6</v>
      </c>
      <c r="O2" s="3">
        <v>5</v>
      </c>
      <c r="P2" s="3">
        <v>0</v>
      </c>
      <c r="Q2" s="3">
        <v>0</v>
      </c>
      <c r="R2" s="3">
        <v>0</v>
      </c>
      <c r="S2" s="3">
        <v>0</v>
      </c>
      <c r="T2" s="3">
        <v>1</v>
      </c>
      <c r="U2" s="3">
        <v>0</v>
      </c>
      <c r="V2" s="3">
        <v>6</v>
      </c>
      <c r="W2" s="3">
        <v>26</v>
      </c>
    </row>
    <row r="3" spans="1:24">
      <c r="A3" s="1">
        <v>2.5</v>
      </c>
      <c r="B3" s="12">
        <v>1</v>
      </c>
      <c r="C3" s="11">
        <f>SUM(D3:X3)</f>
        <v>81</v>
      </c>
      <c r="D3" s="3">
        <v>1</v>
      </c>
      <c r="E3" s="3">
        <v>14</v>
      </c>
      <c r="F3" s="3">
        <v>0</v>
      </c>
      <c r="G3" s="3">
        <v>7</v>
      </c>
      <c r="H3" s="3">
        <v>2</v>
      </c>
      <c r="I3" s="3">
        <v>0</v>
      </c>
      <c r="J3" s="3">
        <v>3</v>
      </c>
      <c r="K3" s="3">
        <v>3</v>
      </c>
      <c r="L3" s="1">
        <v>0</v>
      </c>
      <c r="M3" s="3">
        <v>16</v>
      </c>
      <c r="N3" s="1">
        <v>2</v>
      </c>
      <c r="O3" s="3">
        <v>10</v>
      </c>
      <c r="P3" s="3">
        <v>1</v>
      </c>
      <c r="Q3" s="3">
        <v>1</v>
      </c>
      <c r="R3" s="3">
        <v>3</v>
      </c>
      <c r="S3" s="3">
        <v>3</v>
      </c>
      <c r="T3" s="3">
        <v>0</v>
      </c>
      <c r="U3" s="3">
        <v>0</v>
      </c>
      <c r="V3" s="3">
        <v>12</v>
      </c>
      <c r="W3" s="3">
        <v>3</v>
      </c>
    </row>
    <row r="4" spans="1:24">
      <c r="A4" s="1">
        <v>4.5</v>
      </c>
      <c r="B4" s="12">
        <v>1</v>
      </c>
      <c r="C4" s="11">
        <f>SUM(D4:X4)</f>
        <v>99</v>
      </c>
      <c r="D4" s="3">
        <v>2</v>
      </c>
      <c r="E4" s="3">
        <v>6</v>
      </c>
      <c r="F4" s="3">
        <v>0</v>
      </c>
      <c r="G4" s="3">
        <v>6</v>
      </c>
      <c r="H4" s="3">
        <v>0</v>
      </c>
      <c r="I4" s="3">
        <v>5</v>
      </c>
      <c r="J4" s="3">
        <v>0</v>
      </c>
      <c r="K4" s="3">
        <v>1</v>
      </c>
      <c r="L4" s="1">
        <v>0</v>
      </c>
      <c r="M4" s="3">
        <v>27</v>
      </c>
      <c r="N4" s="1">
        <v>5</v>
      </c>
      <c r="O4" s="3">
        <v>15</v>
      </c>
      <c r="P4" s="3">
        <v>0</v>
      </c>
      <c r="Q4" s="3">
        <v>0</v>
      </c>
      <c r="R4" s="3">
        <v>3</v>
      </c>
      <c r="S4" s="3">
        <v>6</v>
      </c>
      <c r="T4" s="3">
        <v>3</v>
      </c>
      <c r="U4" s="3">
        <v>2</v>
      </c>
      <c r="V4" s="3">
        <v>18</v>
      </c>
      <c r="W4" s="3">
        <v>0</v>
      </c>
    </row>
    <row r="5" spans="1:24">
      <c r="A5" s="1">
        <v>6.5</v>
      </c>
      <c r="B5" s="12">
        <v>1</v>
      </c>
      <c r="C5" s="11">
        <f>SUM(D5:X5)</f>
        <v>102</v>
      </c>
      <c r="D5" s="3">
        <v>0</v>
      </c>
      <c r="E5" s="3">
        <v>0</v>
      </c>
      <c r="F5" s="3">
        <v>0</v>
      </c>
      <c r="G5" s="3">
        <v>3</v>
      </c>
      <c r="H5" s="3">
        <v>0</v>
      </c>
      <c r="I5" s="3">
        <v>0</v>
      </c>
      <c r="J5" s="3">
        <v>2</v>
      </c>
      <c r="K5" s="3">
        <v>1</v>
      </c>
      <c r="L5" s="1">
        <v>0</v>
      </c>
      <c r="M5" s="3">
        <v>39</v>
      </c>
      <c r="N5" s="1">
        <v>2</v>
      </c>
      <c r="O5" s="3">
        <v>0</v>
      </c>
      <c r="P5" s="3">
        <v>0</v>
      </c>
      <c r="Q5" s="3">
        <v>0</v>
      </c>
      <c r="R5" s="3">
        <v>3</v>
      </c>
      <c r="S5" s="3">
        <v>10</v>
      </c>
      <c r="T5" s="3">
        <v>0</v>
      </c>
      <c r="U5" s="3">
        <v>0</v>
      </c>
      <c r="V5" s="3">
        <v>39</v>
      </c>
      <c r="W5" s="3">
        <v>3</v>
      </c>
    </row>
    <row r="6" spans="1:24">
      <c r="A6" s="1">
        <v>8.5</v>
      </c>
      <c r="B6" s="12">
        <v>1</v>
      </c>
      <c r="C6" s="11">
        <f>SUM(D6:X6)</f>
        <v>75</v>
      </c>
      <c r="D6" s="3">
        <v>1</v>
      </c>
      <c r="E6" s="3">
        <v>2</v>
      </c>
      <c r="F6" s="3">
        <v>3</v>
      </c>
      <c r="G6" s="3">
        <v>4</v>
      </c>
      <c r="H6" s="3">
        <v>0</v>
      </c>
      <c r="I6" s="3">
        <v>2</v>
      </c>
      <c r="J6" s="3">
        <v>0</v>
      </c>
      <c r="K6" s="3">
        <v>0</v>
      </c>
      <c r="L6" s="1">
        <v>1</v>
      </c>
      <c r="M6" s="3">
        <v>34</v>
      </c>
      <c r="N6" s="1">
        <v>1</v>
      </c>
      <c r="O6" s="3">
        <v>0</v>
      </c>
      <c r="P6" s="3">
        <v>0</v>
      </c>
      <c r="Q6" s="3">
        <v>0</v>
      </c>
      <c r="R6" s="3">
        <v>0</v>
      </c>
      <c r="S6" s="3">
        <v>6</v>
      </c>
      <c r="T6" s="3">
        <v>4</v>
      </c>
      <c r="U6" s="3">
        <v>0</v>
      </c>
      <c r="V6" s="3">
        <v>16</v>
      </c>
      <c r="W6" s="3">
        <v>1</v>
      </c>
    </row>
    <row r="7" spans="1:24">
      <c r="A7" s="1">
        <v>10.5</v>
      </c>
      <c r="B7" s="12">
        <v>1</v>
      </c>
      <c r="C7" s="11">
        <f>SUM(D7:X7)</f>
        <v>52</v>
      </c>
      <c r="D7" s="3">
        <v>1</v>
      </c>
      <c r="E7" s="3">
        <v>0</v>
      </c>
      <c r="F7" s="3">
        <v>0</v>
      </c>
      <c r="G7" s="3">
        <v>9</v>
      </c>
      <c r="H7" s="3">
        <v>0</v>
      </c>
      <c r="I7" s="3">
        <v>1</v>
      </c>
      <c r="J7" s="3">
        <v>4</v>
      </c>
      <c r="K7" s="3">
        <v>0</v>
      </c>
      <c r="L7" s="1">
        <v>0</v>
      </c>
      <c r="M7" s="3">
        <v>11</v>
      </c>
      <c r="N7" s="1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11</v>
      </c>
      <c r="U7" s="3">
        <v>0</v>
      </c>
      <c r="V7" s="3">
        <v>15</v>
      </c>
      <c r="W7" s="3">
        <v>0</v>
      </c>
    </row>
    <row r="8" spans="1:24">
      <c r="C8" s="11"/>
      <c r="D8" s="3"/>
      <c r="E8" s="3"/>
      <c r="F8" s="3"/>
      <c r="G8" s="3"/>
      <c r="H8" s="3"/>
      <c r="I8" s="3"/>
      <c r="J8" s="3"/>
      <c r="K8" s="3"/>
      <c r="M8" s="3"/>
      <c r="O8" s="3"/>
      <c r="Q8" s="3"/>
      <c r="R8" s="3"/>
      <c r="S8" s="3"/>
      <c r="T8" s="3"/>
      <c r="U8" s="3"/>
      <c r="V8" s="3"/>
      <c r="W8" s="3"/>
    </row>
    <row r="9" spans="1:24">
      <c r="C9" s="11"/>
      <c r="D9" s="3"/>
      <c r="E9" s="3"/>
      <c r="F9" s="3"/>
      <c r="G9" s="3"/>
      <c r="H9" s="3"/>
      <c r="I9" s="3"/>
      <c r="J9" s="3"/>
      <c r="K9" s="3"/>
      <c r="M9" s="3"/>
      <c r="O9" s="3"/>
      <c r="Q9" s="3"/>
      <c r="R9" s="3"/>
      <c r="S9" s="3"/>
      <c r="T9" s="3"/>
      <c r="U9" s="3"/>
      <c r="V9" s="3"/>
      <c r="W9" s="3"/>
    </row>
    <row r="10" spans="1:24">
      <c r="C10" s="11"/>
      <c r="D10" s="3"/>
      <c r="E10" s="3"/>
      <c r="F10" s="3"/>
      <c r="G10" s="3"/>
      <c r="H10" s="3"/>
      <c r="I10" s="3"/>
      <c r="J10" s="3"/>
      <c r="K10" s="3"/>
      <c r="M10" s="3"/>
      <c r="O10" s="3"/>
      <c r="Q10" s="3"/>
      <c r="R10" s="3"/>
      <c r="S10" s="3"/>
      <c r="T10" s="3"/>
      <c r="U10" s="3"/>
      <c r="V10" s="3"/>
      <c r="W10" s="3"/>
    </row>
    <row r="11" spans="1:24">
      <c r="C11" s="11"/>
      <c r="D11" s="3"/>
      <c r="E11" s="3"/>
      <c r="F11" s="3"/>
      <c r="G11" s="3"/>
      <c r="H11" s="3"/>
      <c r="I11" s="3"/>
      <c r="J11" s="3"/>
      <c r="K11" s="3"/>
      <c r="M11" s="3"/>
      <c r="O11" s="3"/>
      <c r="Q11" s="3"/>
      <c r="R11" s="3"/>
      <c r="S11" s="3"/>
      <c r="T11" s="3"/>
      <c r="U11" s="3"/>
      <c r="V11" s="3"/>
      <c r="W11" s="3"/>
    </row>
    <row r="12" spans="1:24">
      <c r="C12" s="11"/>
      <c r="D12" s="3"/>
      <c r="E12" s="3"/>
      <c r="F12" s="3"/>
      <c r="G12" s="3"/>
      <c r="H12" s="3"/>
      <c r="I12" s="3"/>
      <c r="J12" s="3"/>
      <c r="K12" s="3"/>
      <c r="M12" s="3"/>
      <c r="O12" s="3"/>
      <c r="Q12" s="3"/>
      <c r="R12" s="3"/>
      <c r="S12" s="3"/>
      <c r="T12" s="3"/>
      <c r="U12" s="3"/>
      <c r="V12" s="3"/>
      <c r="W12" s="3"/>
    </row>
    <row r="13" spans="1:24">
      <c r="C13" s="11"/>
      <c r="D13" s="3"/>
      <c r="E13" s="3"/>
      <c r="F13" s="3"/>
      <c r="G13" s="3"/>
      <c r="H13" s="3"/>
      <c r="I13" s="3"/>
      <c r="J13" s="3"/>
      <c r="K13" s="3"/>
      <c r="M13" s="3"/>
      <c r="O13" s="3"/>
      <c r="Q13" s="3"/>
      <c r="R13" s="3"/>
      <c r="S13" s="3"/>
      <c r="T13" s="3"/>
      <c r="U13" s="3"/>
      <c r="V13" s="3"/>
      <c r="W13" s="3"/>
    </row>
    <row r="14" spans="1:24">
      <c r="C14" s="11"/>
      <c r="D14" s="3"/>
      <c r="E14" s="3"/>
      <c r="F14" s="3"/>
      <c r="G14" s="3"/>
      <c r="H14" s="3"/>
      <c r="I14" s="3"/>
      <c r="J14" s="3"/>
      <c r="K14" s="3"/>
      <c r="M14" s="3"/>
      <c r="O14" s="3"/>
      <c r="Q14" s="3"/>
      <c r="R14" s="3"/>
      <c r="S14" s="3"/>
      <c r="T14" s="3"/>
      <c r="U14" s="3"/>
      <c r="V14" s="3"/>
      <c r="W14" s="3"/>
    </row>
    <row r="15" spans="1:24">
      <c r="C15" s="11"/>
      <c r="D15" s="3"/>
      <c r="E15" s="3"/>
      <c r="F15" s="3"/>
      <c r="G15" s="3"/>
      <c r="H15" s="3"/>
      <c r="I15" s="3"/>
      <c r="J15" s="3"/>
      <c r="K15" s="3"/>
      <c r="M15" s="3"/>
      <c r="O15" s="3"/>
      <c r="Q15" s="3"/>
      <c r="R15" s="3"/>
      <c r="S15" s="3"/>
      <c r="T15" s="3"/>
      <c r="U15" s="3"/>
      <c r="V15" s="3"/>
      <c r="W15" s="3"/>
    </row>
    <row r="16" spans="1:24">
      <c r="C16" s="11"/>
      <c r="D16" s="3"/>
      <c r="E16" s="3"/>
      <c r="F16" s="3"/>
      <c r="G16" s="3"/>
      <c r="H16" s="3"/>
      <c r="I16" s="3"/>
      <c r="J16" s="3"/>
      <c r="K16" s="3"/>
      <c r="M16" s="3"/>
      <c r="O16" s="3"/>
      <c r="Q16" s="3"/>
      <c r="R16" s="3"/>
      <c r="S16" s="3"/>
      <c r="T16" s="3"/>
      <c r="U16" s="3"/>
      <c r="V16" s="3"/>
      <c r="W16" s="3"/>
    </row>
    <row r="17" spans="1:24">
      <c r="C17" s="11"/>
      <c r="D17" s="3"/>
      <c r="E17" s="3"/>
      <c r="F17" s="3"/>
      <c r="G17" s="3"/>
      <c r="H17" s="3"/>
      <c r="I17" s="3"/>
      <c r="J17" s="3"/>
      <c r="K17" s="3"/>
      <c r="M17" s="3"/>
      <c r="O17" s="3"/>
      <c r="Q17" s="3"/>
      <c r="R17" s="3"/>
      <c r="S17" s="3"/>
      <c r="T17" s="3"/>
      <c r="U17" s="3"/>
      <c r="V17" s="3"/>
      <c r="W17" s="3"/>
    </row>
    <row r="18" spans="1:24">
      <c r="C18" s="11"/>
      <c r="D18" s="3"/>
      <c r="E18" s="3"/>
      <c r="F18" s="3"/>
      <c r="G18" s="3"/>
      <c r="H18" s="3"/>
      <c r="I18" s="3"/>
      <c r="J18" s="3"/>
      <c r="K18" s="3"/>
      <c r="M18" s="3"/>
      <c r="O18" s="3"/>
      <c r="Q18" s="3"/>
      <c r="R18" s="3"/>
      <c r="S18" s="3"/>
      <c r="T18" s="3"/>
      <c r="U18" s="3"/>
      <c r="V18" s="3"/>
      <c r="W18" s="3"/>
    </row>
    <row r="19" spans="1:24">
      <c r="C19" s="11"/>
      <c r="D19" s="3"/>
      <c r="E19" s="3"/>
      <c r="F19" s="3"/>
      <c r="G19" s="3"/>
      <c r="H19" s="3"/>
      <c r="I19" s="3"/>
      <c r="J19" s="3"/>
      <c r="K19" s="3"/>
      <c r="M19" s="3"/>
      <c r="O19" s="3"/>
      <c r="Q19" s="3"/>
      <c r="R19" s="3"/>
      <c r="S19" s="3"/>
      <c r="T19" s="3"/>
      <c r="U19" s="3"/>
      <c r="V19" s="3"/>
      <c r="W19" s="3"/>
    </row>
    <row r="20" spans="1:24">
      <c r="C20" s="11"/>
      <c r="D20" s="3"/>
      <c r="E20" s="3"/>
      <c r="F20" s="3"/>
      <c r="G20" s="3"/>
      <c r="H20" s="3"/>
      <c r="I20" s="3"/>
      <c r="J20" s="3"/>
      <c r="K20" s="3"/>
      <c r="M20" s="3"/>
      <c r="O20" s="3"/>
      <c r="Q20" s="3"/>
      <c r="R20" s="3"/>
      <c r="S20" s="3"/>
      <c r="T20" s="3"/>
      <c r="U20" s="3"/>
      <c r="V20" s="3"/>
      <c r="W20" s="3"/>
    </row>
    <row r="21" spans="1:24">
      <c r="C21" s="11"/>
      <c r="D21" s="3"/>
      <c r="E21" s="3"/>
      <c r="F21" s="3"/>
      <c r="G21" s="3"/>
      <c r="H21" s="3"/>
      <c r="I21" s="3"/>
      <c r="J21" s="3"/>
      <c r="K21" s="3"/>
      <c r="M21" s="3"/>
      <c r="O21" s="3"/>
      <c r="Q21" s="3"/>
      <c r="R21" s="3"/>
      <c r="S21" s="3"/>
      <c r="T21" s="3"/>
      <c r="U21" s="3"/>
      <c r="V21" s="3"/>
      <c r="W21" s="3"/>
    </row>
    <row r="22" spans="1:24">
      <c r="C22" s="11"/>
    </row>
    <row r="23" spans="1:24">
      <c r="C23" s="11"/>
    </row>
    <row r="24" spans="1:24">
      <c r="C24" s="11"/>
    </row>
    <row r="25" spans="1:24">
      <c r="C25" s="11"/>
    </row>
    <row r="26" spans="1:24" s="6" customFormat="1">
      <c r="A26" s="1"/>
      <c r="B26" s="12"/>
      <c r="C26" s="11"/>
      <c r="D26" s="7"/>
      <c r="E26" s="7"/>
      <c r="F26" s="7"/>
      <c r="G26" s="7"/>
      <c r="H26" s="8"/>
      <c r="I26" s="7"/>
      <c r="J26" s="7"/>
      <c r="K26" s="7"/>
      <c r="L26" s="8"/>
      <c r="M26" s="7"/>
      <c r="N26" s="8"/>
      <c r="O26" s="7"/>
      <c r="P26" s="7"/>
      <c r="Q26" s="7"/>
      <c r="R26" s="7"/>
      <c r="S26" s="7"/>
      <c r="T26" s="7"/>
      <c r="U26" s="7"/>
      <c r="V26" s="7"/>
      <c r="W26" s="8"/>
      <c r="X26" s="8"/>
    </row>
    <row r="27" spans="1:24" s="6" customFormat="1">
      <c r="A27" s="1"/>
      <c r="B27" s="12"/>
      <c r="C27" s="11"/>
      <c r="D27" s="7"/>
      <c r="E27" s="7"/>
      <c r="F27" s="7"/>
      <c r="G27" s="7"/>
      <c r="H27" s="8"/>
      <c r="I27" s="7"/>
      <c r="J27" s="7"/>
      <c r="K27" s="7"/>
      <c r="L27" s="8"/>
      <c r="M27" s="7"/>
      <c r="N27" s="8"/>
      <c r="O27" s="7"/>
      <c r="P27" s="7"/>
      <c r="Q27" s="7"/>
      <c r="R27" s="7"/>
      <c r="S27" s="7"/>
      <c r="T27" s="7"/>
      <c r="U27" s="7"/>
      <c r="V27" s="7"/>
      <c r="W27" s="8"/>
      <c r="X27" s="8"/>
    </row>
    <row r="28" spans="1:24" s="6" customFormat="1">
      <c r="A28" s="1"/>
      <c r="B28" s="12"/>
      <c r="C28" s="11"/>
      <c r="D28" s="7"/>
      <c r="E28" s="7"/>
      <c r="F28" s="7"/>
      <c r="G28" s="7"/>
      <c r="H28" s="8"/>
      <c r="I28" s="7"/>
      <c r="J28" s="7"/>
      <c r="K28" s="7"/>
      <c r="L28" s="8"/>
      <c r="M28" s="7"/>
      <c r="N28" s="8"/>
      <c r="O28" s="7"/>
      <c r="P28" s="7"/>
      <c r="Q28" s="7"/>
      <c r="R28" s="7"/>
      <c r="S28" s="7"/>
      <c r="T28" s="7"/>
      <c r="U28" s="7"/>
      <c r="V28" s="7"/>
      <c r="W28" s="8"/>
      <c r="X28" s="8"/>
    </row>
    <row r="29" spans="1:24" s="6" customFormat="1">
      <c r="A29" s="1"/>
      <c r="B29" s="12"/>
      <c r="C29" s="11"/>
      <c r="D29" s="7"/>
      <c r="E29" s="7"/>
      <c r="F29" s="7"/>
      <c r="G29" s="7"/>
      <c r="H29" s="8"/>
      <c r="I29" s="7"/>
      <c r="J29" s="7"/>
      <c r="K29" s="7"/>
      <c r="L29" s="8"/>
      <c r="M29" s="7"/>
      <c r="N29" s="8"/>
      <c r="O29" s="7"/>
      <c r="P29" s="7"/>
      <c r="Q29" s="7"/>
      <c r="R29" s="7"/>
      <c r="S29" s="7"/>
      <c r="T29" s="7"/>
      <c r="U29" s="7"/>
      <c r="V29" s="7"/>
      <c r="W29" s="8"/>
      <c r="X29" s="8"/>
    </row>
    <row r="30" spans="1:24" s="6" customFormat="1">
      <c r="A30" s="1"/>
      <c r="B30" s="12"/>
      <c r="C30" s="11"/>
      <c r="D30" s="7"/>
      <c r="E30" s="7"/>
      <c r="F30" s="7"/>
      <c r="G30" s="7"/>
      <c r="H30" s="7"/>
      <c r="I30" s="7"/>
      <c r="J30" s="7"/>
      <c r="K30" s="7"/>
      <c r="L30" s="8"/>
      <c r="M30" s="7"/>
      <c r="N30" s="8"/>
      <c r="O30" s="7"/>
      <c r="P30" s="7"/>
      <c r="Q30" s="7"/>
      <c r="R30" s="7"/>
      <c r="S30" s="7"/>
      <c r="T30" s="7"/>
      <c r="U30" s="7"/>
      <c r="V30" s="7"/>
      <c r="W30" s="8"/>
      <c r="X30" s="8"/>
    </row>
    <row r="31" spans="1:24" s="6" customFormat="1">
      <c r="A31" s="1"/>
      <c r="B31" s="12"/>
      <c r="C31" s="11"/>
      <c r="D31" s="7"/>
      <c r="E31" s="7"/>
      <c r="F31" s="7"/>
      <c r="G31" s="7"/>
      <c r="H31" s="7"/>
      <c r="I31" s="7"/>
      <c r="J31" s="7"/>
      <c r="K31" s="7"/>
      <c r="L31" s="8"/>
      <c r="M31" s="7"/>
      <c r="N31" s="8"/>
      <c r="O31" s="7"/>
      <c r="P31" s="7"/>
      <c r="Q31" s="7"/>
      <c r="R31" s="7"/>
      <c r="S31" s="7"/>
      <c r="T31" s="7"/>
      <c r="U31" s="7"/>
      <c r="V31" s="7"/>
      <c r="W31" s="8"/>
      <c r="X31" s="8"/>
    </row>
    <row r="32" spans="1:24" s="6" customFormat="1">
      <c r="A32" s="1"/>
      <c r="B32" s="12"/>
      <c r="C32" s="11"/>
      <c r="D32" s="7"/>
      <c r="E32" s="7"/>
      <c r="F32" s="7"/>
      <c r="G32" s="7"/>
      <c r="H32" s="7"/>
      <c r="I32" s="7"/>
      <c r="J32" s="7"/>
      <c r="K32" s="7"/>
      <c r="L32" s="8"/>
      <c r="M32" s="7"/>
      <c r="N32" s="8"/>
      <c r="O32" s="7"/>
      <c r="P32" s="7"/>
      <c r="Q32" s="7"/>
      <c r="R32" s="7"/>
      <c r="S32" s="7"/>
      <c r="T32" s="7"/>
      <c r="U32" s="7"/>
      <c r="V32" s="7"/>
      <c r="W32" s="8"/>
      <c r="X32" s="8"/>
    </row>
    <row r="33" spans="1:24" s="6" customFormat="1">
      <c r="A33" s="1"/>
      <c r="B33" s="12"/>
      <c r="C33" s="11"/>
      <c r="D33" s="7"/>
      <c r="E33" s="7"/>
      <c r="F33" s="7"/>
      <c r="G33" s="7"/>
      <c r="H33" s="7"/>
      <c r="I33" s="7"/>
      <c r="J33" s="7"/>
      <c r="K33" s="7"/>
      <c r="L33" s="8"/>
      <c r="M33" s="7"/>
      <c r="N33" s="8"/>
      <c r="O33" s="7"/>
      <c r="P33" s="7"/>
      <c r="Q33" s="7"/>
      <c r="R33" s="7"/>
      <c r="S33" s="7"/>
      <c r="T33" s="7"/>
      <c r="U33" s="7"/>
      <c r="V33" s="7"/>
      <c r="W33" s="8"/>
      <c r="X33" s="8"/>
    </row>
    <row r="34" spans="1:24" s="6" customFormat="1">
      <c r="A34" s="1"/>
      <c r="B34" s="12"/>
      <c r="C34" s="11"/>
      <c r="D34" s="7"/>
      <c r="E34" s="7"/>
      <c r="F34" s="7"/>
      <c r="G34" s="7"/>
      <c r="H34" s="7"/>
      <c r="I34" s="7"/>
      <c r="J34" s="7"/>
      <c r="K34" s="7"/>
      <c r="L34" s="8"/>
      <c r="M34" s="7"/>
      <c r="N34" s="8"/>
      <c r="O34" s="7"/>
      <c r="P34" s="7"/>
      <c r="Q34" s="7"/>
      <c r="R34" s="7"/>
      <c r="S34" s="7"/>
      <c r="T34" s="7"/>
      <c r="U34" s="7"/>
      <c r="V34" s="7"/>
      <c r="W34" s="8"/>
      <c r="X34" s="8"/>
    </row>
    <row r="35" spans="1:24" s="6" customFormat="1">
      <c r="A35" s="1"/>
      <c r="B35" s="12"/>
      <c r="C35" s="11"/>
      <c r="D35" s="7"/>
      <c r="E35" s="7"/>
      <c r="F35" s="7"/>
      <c r="G35" s="7"/>
      <c r="H35" s="7"/>
      <c r="I35" s="7"/>
      <c r="J35" s="7"/>
      <c r="K35" s="7"/>
      <c r="L35" s="8"/>
      <c r="M35" s="7"/>
      <c r="N35" s="8"/>
      <c r="O35" s="7"/>
      <c r="P35" s="7"/>
      <c r="Q35" s="7"/>
      <c r="R35" s="7"/>
      <c r="S35" s="7"/>
      <c r="T35" s="7"/>
      <c r="U35" s="7"/>
      <c r="V35" s="7"/>
      <c r="W35" s="8"/>
      <c r="X35" s="8"/>
    </row>
    <row r="36" spans="1:24" s="6" customFormat="1">
      <c r="A36" s="1"/>
      <c r="B36" s="12"/>
      <c r="C36" s="11"/>
      <c r="D36" s="7"/>
      <c r="E36" s="7"/>
      <c r="F36" s="7"/>
      <c r="G36" s="7"/>
      <c r="H36" s="7"/>
      <c r="I36" s="7"/>
      <c r="J36" s="7"/>
      <c r="K36" s="7"/>
      <c r="L36" s="8"/>
      <c r="M36" s="7"/>
      <c r="N36" s="8"/>
      <c r="O36" s="7"/>
      <c r="P36" s="7"/>
      <c r="Q36" s="7"/>
      <c r="R36" s="7"/>
      <c r="S36" s="7"/>
      <c r="T36" s="7"/>
      <c r="U36" s="7"/>
      <c r="V36" s="7"/>
      <c r="W36" s="8"/>
      <c r="X36" s="8"/>
    </row>
    <row r="37" spans="1:24" s="6" customFormat="1">
      <c r="A37" s="1"/>
      <c r="B37" s="12"/>
      <c r="C37" s="11"/>
      <c r="D37" s="7"/>
      <c r="E37" s="7"/>
      <c r="F37" s="7"/>
      <c r="G37" s="7"/>
      <c r="H37" s="7"/>
      <c r="I37" s="7"/>
      <c r="J37" s="7"/>
      <c r="K37" s="7"/>
      <c r="L37" s="8"/>
      <c r="M37" s="7"/>
      <c r="N37" s="8"/>
      <c r="O37" s="7"/>
      <c r="P37" s="7"/>
      <c r="Q37" s="7"/>
      <c r="R37" s="7"/>
      <c r="S37" s="7"/>
      <c r="T37" s="7"/>
      <c r="U37" s="7"/>
      <c r="V37" s="7"/>
      <c r="W37" s="8"/>
      <c r="X37" s="8"/>
    </row>
    <row r="38" spans="1:24" s="6" customFormat="1">
      <c r="A38" s="1"/>
      <c r="B38" s="12"/>
      <c r="C38" s="11"/>
      <c r="D38" s="7"/>
      <c r="E38" s="7"/>
      <c r="F38" s="7"/>
      <c r="G38" s="7"/>
      <c r="H38" s="7"/>
      <c r="I38" s="7"/>
      <c r="J38" s="7"/>
      <c r="K38" s="7"/>
      <c r="L38" s="8"/>
      <c r="M38" s="7"/>
      <c r="N38" s="8"/>
      <c r="O38" s="7"/>
      <c r="P38" s="7"/>
      <c r="Q38" s="7"/>
      <c r="R38" s="7"/>
      <c r="S38" s="7"/>
      <c r="T38" s="7"/>
      <c r="U38" s="7"/>
      <c r="V38" s="7"/>
      <c r="W38" s="8"/>
      <c r="X38" s="8"/>
    </row>
    <row r="39" spans="1:24" s="6" customFormat="1">
      <c r="A39" s="1"/>
      <c r="B39" s="12"/>
      <c r="C39" s="11"/>
      <c r="D39" s="7"/>
      <c r="E39" s="7"/>
      <c r="F39" s="7"/>
      <c r="G39" s="7"/>
      <c r="H39" s="8"/>
      <c r="I39" s="7"/>
      <c r="J39" s="7"/>
      <c r="K39" s="7"/>
      <c r="L39" s="8"/>
      <c r="M39" s="7"/>
      <c r="N39" s="8"/>
      <c r="O39" s="7"/>
      <c r="P39" s="7"/>
      <c r="Q39" s="7"/>
      <c r="R39" s="7"/>
      <c r="S39" s="7"/>
      <c r="T39" s="7"/>
      <c r="U39" s="7"/>
      <c r="V39" s="7"/>
      <c r="W39" s="8"/>
      <c r="X39" s="8"/>
    </row>
    <row r="40" spans="1:24" s="6" customFormat="1">
      <c r="A40" s="1"/>
      <c r="B40" s="12"/>
      <c r="C40" s="11"/>
      <c r="D40" s="7"/>
      <c r="E40" s="7"/>
      <c r="F40" s="7"/>
      <c r="G40" s="7"/>
      <c r="H40" s="8"/>
      <c r="I40" s="7"/>
      <c r="J40" s="7"/>
      <c r="K40" s="7"/>
      <c r="L40" s="8"/>
      <c r="M40" s="7"/>
      <c r="N40" s="8"/>
      <c r="O40" s="7"/>
      <c r="P40" s="7"/>
      <c r="Q40" s="7"/>
      <c r="R40" s="7"/>
      <c r="S40" s="7"/>
      <c r="T40" s="7"/>
      <c r="U40" s="7"/>
      <c r="V40" s="7"/>
      <c r="W40" s="8"/>
      <c r="X40" s="8"/>
    </row>
    <row r="41" spans="1:24" s="6" customFormat="1">
      <c r="A41" s="1"/>
      <c r="B41" s="12"/>
      <c r="C41" s="11"/>
      <c r="D41" s="7"/>
      <c r="E41" s="7"/>
      <c r="F41" s="7"/>
      <c r="G41" s="7"/>
      <c r="H41" s="8"/>
      <c r="I41" s="7"/>
      <c r="J41" s="7"/>
      <c r="K41" s="7"/>
      <c r="L41" s="8"/>
      <c r="M41" s="7"/>
      <c r="N41" s="8"/>
      <c r="O41" s="7"/>
      <c r="P41" s="7"/>
      <c r="Q41" s="7"/>
      <c r="R41" s="7"/>
      <c r="S41" s="7"/>
      <c r="T41" s="7"/>
      <c r="U41" s="7"/>
      <c r="V41" s="7"/>
      <c r="W41" s="8"/>
      <c r="X41" s="8"/>
    </row>
    <row r="42" spans="1:24" s="6" customFormat="1">
      <c r="A42" s="1"/>
      <c r="B42" s="12"/>
      <c r="C42" s="11"/>
      <c r="D42" s="7"/>
      <c r="E42" s="7"/>
      <c r="F42" s="7"/>
      <c r="G42" s="7"/>
      <c r="H42" s="8"/>
      <c r="I42" s="7"/>
      <c r="J42" s="7"/>
      <c r="K42" s="7"/>
      <c r="L42" s="8"/>
      <c r="M42" s="7"/>
      <c r="N42" s="8"/>
      <c r="O42" s="7"/>
      <c r="P42" s="7"/>
      <c r="Q42" s="7"/>
      <c r="R42" s="7"/>
      <c r="S42" s="7"/>
      <c r="T42" s="7"/>
      <c r="U42" s="7"/>
      <c r="V42" s="7"/>
      <c r="W42" s="8"/>
      <c r="X42" s="8"/>
    </row>
    <row r="43" spans="1:24" s="6" customFormat="1">
      <c r="A43" s="1"/>
      <c r="B43" s="12"/>
      <c r="C43" s="11"/>
      <c r="D43" s="7"/>
      <c r="E43" s="7"/>
      <c r="F43" s="7"/>
      <c r="G43" s="7"/>
      <c r="H43" s="8"/>
      <c r="I43" s="7"/>
      <c r="J43" s="7"/>
      <c r="K43" s="7"/>
      <c r="L43" s="8"/>
      <c r="M43" s="7"/>
      <c r="N43" s="8"/>
      <c r="O43" s="7"/>
      <c r="P43" s="7"/>
      <c r="Q43" s="7"/>
      <c r="R43" s="7"/>
      <c r="S43" s="7"/>
      <c r="T43" s="7"/>
      <c r="U43" s="7"/>
      <c r="V43" s="7"/>
      <c r="W43" s="8"/>
      <c r="X43" s="8"/>
    </row>
    <row r="44" spans="1:24" s="6" customFormat="1">
      <c r="A44" s="1"/>
      <c r="B44" s="12"/>
      <c r="C44" s="11"/>
      <c r="D44" s="7"/>
      <c r="E44" s="7"/>
      <c r="F44" s="7"/>
      <c r="G44" s="7"/>
      <c r="H44" s="8"/>
      <c r="I44" s="7"/>
      <c r="J44" s="7"/>
      <c r="K44" s="7"/>
      <c r="L44" s="8"/>
      <c r="M44" s="7"/>
      <c r="N44" s="8"/>
      <c r="O44" s="7"/>
      <c r="P44" s="7"/>
      <c r="Q44" s="7"/>
      <c r="R44" s="7"/>
      <c r="S44" s="7"/>
      <c r="T44" s="7"/>
      <c r="U44" s="7"/>
      <c r="V44" s="7"/>
      <c r="W44" s="8"/>
      <c r="X44" s="8"/>
    </row>
    <row r="45" spans="1:24" s="6" customFormat="1">
      <c r="A45" s="1"/>
      <c r="B45" s="12"/>
      <c r="C45" s="11"/>
      <c r="D45" s="7"/>
      <c r="E45" s="7"/>
      <c r="F45" s="7"/>
      <c r="G45" s="7"/>
      <c r="H45" s="7"/>
      <c r="I45" s="7"/>
      <c r="J45" s="7"/>
      <c r="K45" s="7"/>
      <c r="L45" s="8"/>
      <c r="M45" s="7"/>
      <c r="N45" s="8"/>
      <c r="O45" s="7"/>
      <c r="P45" s="7"/>
      <c r="Q45" s="7"/>
      <c r="R45" s="7"/>
      <c r="S45" s="7"/>
      <c r="T45" s="7"/>
      <c r="U45" s="7"/>
      <c r="V45" s="7"/>
      <c r="W45" s="8"/>
      <c r="X45" s="8"/>
    </row>
    <row r="46" spans="1:24" s="6" customFormat="1">
      <c r="A46" s="1"/>
      <c r="B46" s="12"/>
      <c r="C46" s="11"/>
      <c r="D46" s="7"/>
      <c r="E46" s="7"/>
      <c r="F46" s="7"/>
      <c r="G46" s="7"/>
      <c r="H46" s="8"/>
      <c r="I46" s="7"/>
      <c r="J46" s="7"/>
      <c r="K46" s="7"/>
      <c r="L46" s="8"/>
      <c r="M46" s="7"/>
      <c r="N46" s="8"/>
      <c r="O46" s="7"/>
      <c r="P46" s="7"/>
      <c r="Q46" s="7"/>
      <c r="R46" s="7"/>
      <c r="S46" s="7"/>
      <c r="T46" s="7"/>
      <c r="U46" s="7"/>
      <c r="V46" s="7"/>
      <c r="W46" s="8"/>
      <c r="X46" s="8"/>
    </row>
    <row r="47" spans="1:24" s="6" customFormat="1">
      <c r="A47" s="1"/>
      <c r="B47" s="12"/>
      <c r="C47" s="11"/>
      <c r="D47" s="7"/>
      <c r="E47" s="7"/>
      <c r="F47" s="7"/>
      <c r="G47" s="7"/>
      <c r="H47" s="7"/>
      <c r="I47" s="7"/>
      <c r="J47" s="7"/>
      <c r="K47" s="7"/>
      <c r="L47" s="8"/>
      <c r="M47" s="7"/>
      <c r="N47" s="8"/>
      <c r="O47" s="7"/>
      <c r="P47" s="7"/>
      <c r="Q47" s="7"/>
      <c r="R47" s="7"/>
      <c r="S47" s="7"/>
      <c r="T47" s="7"/>
      <c r="U47" s="7"/>
      <c r="V47" s="7"/>
      <c r="W47" s="8"/>
      <c r="X47" s="8"/>
    </row>
    <row r="48" spans="1:24" s="6" customFormat="1">
      <c r="A48" s="1"/>
      <c r="B48" s="12"/>
      <c r="C48" s="11"/>
      <c r="D48" s="7"/>
      <c r="E48" s="7"/>
      <c r="F48" s="7"/>
      <c r="G48" s="7"/>
      <c r="H48" s="7"/>
      <c r="I48" s="8"/>
      <c r="J48" s="7"/>
      <c r="K48" s="7"/>
      <c r="L48" s="8"/>
      <c r="M48" s="7"/>
      <c r="N48" s="8"/>
      <c r="O48" s="7"/>
      <c r="P48" s="7"/>
      <c r="Q48" s="7"/>
      <c r="R48" s="7"/>
      <c r="S48" s="7"/>
      <c r="T48" s="7"/>
      <c r="U48" s="7"/>
      <c r="V48" s="7"/>
      <c r="W48" s="8"/>
      <c r="X48" s="8"/>
    </row>
    <row r="49" spans="1:24" s="6" customFormat="1">
      <c r="A49" s="1"/>
      <c r="B49" s="12"/>
      <c r="C49" s="11"/>
      <c r="D49" s="7"/>
      <c r="E49" s="7"/>
      <c r="F49" s="7"/>
      <c r="G49" s="7"/>
      <c r="H49" s="7"/>
      <c r="I49" s="8"/>
      <c r="J49" s="7"/>
      <c r="K49" s="7"/>
      <c r="L49" s="8"/>
      <c r="M49" s="7"/>
      <c r="N49" s="8"/>
      <c r="O49" s="7"/>
      <c r="P49" s="7"/>
      <c r="Q49" s="7"/>
      <c r="R49" s="7"/>
      <c r="S49" s="7"/>
      <c r="T49" s="7"/>
      <c r="U49" s="7"/>
      <c r="V49" s="7"/>
      <c r="W49" s="8"/>
      <c r="X49" s="8"/>
    </row>
    <row r="50" spans="1:24" s="6" customFormat="1">
      <c r="A50" s="1"/>
      <c r="B50" s="12"/>
      <c r="C50" s="11"/>
      <c r="D50" s="7"/>
      <c r="E50" s="7"/>
      <c r="F50" s="7"/>
      <c r="G50" s="7"/>
      <c r="H50" s="7"/>
      <c r="I50" s="7"/>
      <c r="J50" s="7"/>
      <c r="K50" s="7"/>
      <c r="L50" s="8"/>
      <c r="M50" s="7"/>
      <c r="N50" s="8"/>
      <c r="O50" s="7"/>
      <c r="P50" s="7"/>
      <c r="Q50" s="7"/>
      <c r="R50" s="7"/>
      <c r="S50" s="7"/>
      <c r="T50" s="7"/>
      <c r="U50" s="7"/>
      <c r="V50" s="7"/>
      <c r="W50" s="8"/>
      <c r="X50" s="8"/>
    </row>
    <row r="51" spans="1:24" s="6" customFormat="1">
      <c r="A51" s="1"/>
      <c r="B51" s="12"/>
      <c r="C51" s="11"/>
      <c r="D51" s="7"/>
      <c r="E51" s="7"/>
      <c r="F51" s="7"/>
      <c r="G51" s="7"/>
      <c r="H51" s="7"/>
      <c r="I51" s="7"/>
      <c r="J51" s="7"/>
      <c r="K51" s="7"/>
      <c r="L51" s="8"/>
      <c r="M51" s="7"/>
      <c r="N51" s="8"/>
      <c r="O51" s="7"/>
      <c r="P51" s="7"/>
      <c r="Q51" s="7"/>
      <c r="R51" s="7"/>
      <c r="S51" s="7"/>
      <c r="T51" s="7"/>
      <c r="U51" s="7"/>
      <c r="V51" s="7"/>
      <c r="W51" s="8"/>
      <c r="X51" s="8"/>
    </row>
    <row r="52" spans="1:24" s="6" customFormat="1">
      <c r="A52" s="1"/>
      <c r="B52" s="12"/>
      <c r="C52" s="11"/>
      <c r="D52" s="7"/>
      <c r="E52" s="7"/>
      <c r="F52" s="7"/>
      <c r="G52" s="7"/>
      <c r="H52" s="7"/>
      <c r="I52" s="7"/>
      <c r="J52" s="7"/>
      <c r="K52" s="7"/>
      <c r="L52" s="8"/>
      <c r="M52" s="7"/>
      <c r="N52" s="8"/>
      <c r="O52" s="7"/>
      <c r="P52" s="7"/>
      <c r="Q52" s="7"/>
      <c r="R52" s="7"/>
      <c r="S52" s="7"/>
      <c r="T52" s="7"/>
      <c r="U52" s="7"/>
      <c r="V52" s="7"/>
      <c r="W52" s="8"/>
      <c r="X52" s="8"/>
    </row>
    <row r="53" spans="1:24" s="6" customFormat="1">
      <c r="A53" s="1"/>
      <c r="B53" s="12"/>
      <c r="C53" s="11"/>
      <c r="D53" s="7"/>
      <c r="E53" s="7"/>
      <c r="F53" s="7"/>
      <c r="G53" s="7"/>
      <c r="H53" s="7"/>
      <c r="I53" s="7"/>
      <c r="J53" s="7"/>
      <c r="K53" s="7"/>
      <c r="L53" s="8"/>
      <c r="M53" s="7"/>
      <c r="N53" s="8"/>
      <c r="O53" s="7"/>
      <c r="P53" s="7"/>
      <c r="Q53" s="7"/>
      <c r="R53" s="7"/>
      <c r="S53" s="7"/>
      <c r="T53" s="7"/>
      <c r="U53" s="7"/>
      <c r="V53" s="7"/>
      <c r="W53" s="8"/>
      <c r="X53" s="8"/>
    </row>
    <row r="54" spans="1:24" s="6" customFormat="1">
      <c r="A54" s="1"/>
      <c r="B54" s="12"/>
      <c r="C54" s="11"/>
      <c r="D54" s="7"/>
      <c r="E54" s="7"/>
      <c r="F54" s="7"/>
      <c r="G54" s="7"/>
      <c r="H54" s="7"/>
      <c r="I54" s="7"/>
      <c r="J54" s="7"/>
      <c r="K54" s="7"/>
      <c r="L54" s="8"/>
      <c r="M54" s="7"/>
      <c r="N54" s="8"/>
      <c r="O54" s="7"/>
      <c r="P54" s="7"/>
      <c r="Q54" s="7"/>
      <c r="R54" s="7"/>
      <c r="S54" s="7"/>
      <c r="T54" s="7"/>
      <c r="U54" s="7"/>
      <c r="V54" s="7"/>
      <c r="W54" s="8"/>
      <c r="X54" s="8"/>
    </row>
    <row r="55" spans="1:24" s="6" customFormat="1">
      <c r="A55" s="1"/>
      <c r="B55" s="12"/>
      <c r="C55" s="11"/>
      <c r="D55" s="7"/>
      <c r="E55" s="7"/>
      <c r="F55" s="7"/>
      <c r="G55" s="7"/>
      <c r="H55" s="7"/>
      <c r="I55" s="7"/>
      <c r="J55" s="7"/>
      <c r="K55" s="7"/>
      <c r="L55" s="8"/>
      <c r="M55" s="7"/>
      <c r="N55" s="8"/>
      <c r="O55" s="7"/>
      <c r="P55" s="7"/>
      <c r="Q55" s="7"/>
      <c r="R55" s="7"/>
      <c r="S55" s="7"/>
      <c r="T55" s="7"/>
      <c r="U55" s="7"/>
      <c r="V55" s="7"/>
      <c r="W55" s="8"/>
      <c r="X55" s="8"/>
    </row>
    <row r="56" spans="1:24" s="6" customFormat="1">
      <c r="A56" s="1"/>
      <c r="B56" s="12"/>
      <c r="C56" s="11"/>
      <c r="D56" s="7"/>
      <c r="E56" s="7"/>
      <c r="F56" s="7"/>
      <c r="G56" s="7"/>
      <c r="H56" s="7"/>
      <c r="I56" s="7"/>
      <c r="J56" s="7"/>
      <c r="K56" s="7"/>
      <c r="L56" s="8"/>
      <c r="M56" s="7"/>
      <c r="N56" s="8"/>
      <c r="O56" s="7"/>
      <c r="P56" s="7"/>
      <c r="Q56" s="7"/>
      <c r="R56" s="7"/>
      <c r="S56" s="7"/>
      <c r="T56" s="7"/>
      <c r="U56" s="7"/>
      <c r="V56" s="7"/>
      <c r="W56" s="8"/>
      <c r="X56" s="8"/>
    </row>
    <row r="57" spans="1:24" s="6" customFormat="1">
      <c r="A57" s="7"/>
      <c r="B57" s="12"/>
      <c r="C57" s="11"/>
      <c r="D57" s="7"/>
      <c r="E57" s="5"/>
      <c r="F57" s="5"/>
      <c r="G57" s="7"/>
      <c r="H57" s="5"/>
      <c r="I57" s="7"/>
      <c r="J57" s="5"/>
      <c r="K57" s="5"/>
      <c r="L57" s="7"/>
      <c r="M57" s="5"/>
      <c r="N57" s="5"/>
      <c r="O57" s="5"/>
      <c r="P57" s="5"/>
      <c r="Q57" s="5"/>
      <c r="R57" s="7"/>
      <c r="S57" s="7"/>
      <c r="T57" s="5"/>
      <c r="U57" s="5"/>
      <c r="V57" s="7"/>
      <c r="W57" s="5"/>
      <c r="X57" s="5"/>
    </row>
    <row r="58" spans="1:24" s="6" customFormat="1">
      <c r="A58" s="7"/>
      <c r="B58" s="12"/>
      <c r="C58" s="11"/>
      <c r="D58" s="7"/>
      <c r="E58" s="5"/>
      <c r="F58" s="5"/>
      <c r="G58" s="7"/>
      <c r="H58" s="5"/>
      <c r="I58" s="7"/>
      <c r="J58" s="5"/>
      <c r="K58" s="5"/>
      <c r="L58" s="7"/>
      <c r="M58" s="5"/>
      <c r="N58" s="5"/>
      <c r="O58" s="5"/>
      <c r="P58" s="5"/>
      <c r="Q58" s="5"/>
      <c r="R58" s="7"/>
      <c r="S58" s="7"/>
      <c r="T58" s="5"/>
      <c r="U58" s="5"/>
      <c r="V58" s="7"/>
      <c r="W58" s="5"/>
      <c r="X58" s="5"/>
    </row>
    <row r="59" spans="1:24" s="6" customFormat="1">
      <c r="A59" s="7"/>
      <c r="B59" s="12"/>
      <c r="C59" s="11"/>
      <c r="D59" s="7"/>
      <c r="E59" s="5"/>
      <c r="F59" s="5"/>
      <c r="G59" s="7"/>
      <c r="H59" s="5"/>
      <c r="I59" s="7"/>
      <c r="J59" s="5"/>
      <c r="K59" s="5"/>
      <c r="L59" s="7"/>
      <c r="M59" s="5"/>
      <c r="N59" s="5"/>
      <c r="O59" s="5"/>
      <c r="P59" s="5"/>
      <c r="Q59" s="5"/>
      <c r="R59" s="7"/>
      <c r="S59" s="7"/>
      <c r="T59" s="5"/>
      <c r="U59" s="5"/>
      <c r="V59" s="7"/>
      <c r="W59" s="5"/>
      <c r="X59" s="5"/>
    </row>
    <row r="60" spans="1:24">
      <c r="A60" s="7"/>
      <c r="C60" s="11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>
      <c r="A61" s="7"/>
      <c r="C61" s="11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>
      <c r="A62" s="7"/>
      <c r="C62" s="11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>
      <c r="A63" s="7"/>
      <c r="C63" s="1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>
      <c r="A64" s="7"/>
      <c r="C64" s="11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41">
      <c r="A65" s="7"/>
      <c r="C65" s="11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41">
      <c r="A66" s="7"/>
      <c r="C66" s="11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41">
      <c r="A67" s="7"/>
      <c r="C67" s="11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>
      <c r="A68" s="7"/>
      <c r="C68" s="11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>
      <c r="A69" s="7"/>
      <c r="C69" s="11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>
      <c r="A70" s="7"/>
      <c r="C70" s="11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>
      <c r="A71" s="7"/>
      <c r="C71" s="11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>
      <c r="A72" s="7"/>
      <c r="C72" s="11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>
      <c r="A73" s="7"/>
      <c r="C73" s="11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>
      <c r="A74" s="7"/>
      <c r="C74" s="11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>
      <c r="A75" s="7"/>
      <c r="C75" s="11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>
      <c r="A76" s="7"/>
      <c r="C76" s="11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>
      <c r="A77" s="7"/>
      <c r="C77" s="11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>
      <c r="A78" s="7"/>
      <c r="C78" s="11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>
      <c r="A79" s="7"/>
      <c r="C79" s="11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>
      <c r="A80" s="7"/>
      <c r="C80" s="11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>
      <c r="A81" s="7"/>
      <c r="C81" s="11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>
      <c r="A82" s="7"/>
      <c r="C82" s="11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>
      <c r="A83" s="7"/>
      <c r="C83" s="11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>
      <c r="A84" s="7"/>
      <c r="C84" s="11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>
      <c r="A85" s="7"/>
      <c r="C85" s="11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>
      <c r="A86" s="7"/>
      <c r="C86" s="11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>
      <c r="A87" s="7"/>
      <c r="C87" s="11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>
      <c r="A88" s="7"/>
      <c r="C88" s="11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</row>
    <row r="89" spans="1:41">
      <c r="A89" s="7"/>
      <c r="C89" s="11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</row>
    <row r="90" spans="1:41">
      <c r="A90" s="7"/>
      <c r="C90" s="11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</row>
    <row r="91" spans="1:41">
      <c r="A91" s="7"/>
      <c r="C91" s="11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</row>
    <row r="92" spans="1:41">
      <c r="A92" s="7"/>
      <c r="C92" s="11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</row>
    <row r="93" spans="1:41">
      <c r="A93" s="7"/>
      <c r="C93" s="11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>
      <c r="A94" s="7"/>
      <c r="C94" s="11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>
      <c r="A95" s="7"/>
      <c r="C95" s="11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>
      <c r="A96" s="7"/>
      <c r="C96" s="11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>
      <c r="A97" s="7"/>
      <c r="C97" s="11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>
      <c r="A98" s="7"/>
      <c r="C98" s="11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</row>
    <row r="99" spans="1:41">
      <c r="A99" s="7"/>
      <c r="C99" s="11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</row>
    <row r="100" spans="1:41">
      <c r="A100" s="7"/>
      <c r="C100" s="11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</row>
    <row r="101" spans="1:41">
      <c r="A101" s="7"/>
      <c r="C101" s="11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>
      <c r="A102" s="7"/>
      <c r="C102" s="11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>
      <c r="A103" s="7"/>
      <c r="C103" s="11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>
      <c r="A104" s="7"/>
      <c r="C104" s="11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>
      <c r="A105" s="7"/>
      <c r="C105" s="11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>
      <c r="A106" s="7"/>
      <c r="C106" s="11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>
      <c r="A107" s="7"/>
      <c r="C107" s="11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>
      <c r="A108" s="7"/>
      <c r="C108" s="11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>
      <c r="A109" s="7"/>
      <c r="C109" s="11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>
      <c r="A110" s="7"/>
      <c r="C110" s="11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>
      <c r="A111" s="7"/>
      <c r="C111" s="11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>
      <c r="A112" s="7"/>
      <c r="C112" s="11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1:41">
      <c r="A113" s="7"/>
      <c r="C113" s="11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1:41">
      <c r="A114" s="7"/>
      <c r="C114" s="11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1:41">
      <c r="A115" s="7"/>
      <c r="C115" s="11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1:41">
      <c r="A116" s="7"/>
      <c r="C116" s="11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1:41">
      <c r="A117" s="7"/>
      <c r="C117" s="11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1:41">
      <c r="A118" s="7"/>
      <c r="C118" s="11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1:41">
      <c r="A119" s="7"/>
      <c r="C119" s="11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  <row r="120" spans="1:41">
      <c r="A120" s="7"/>
      <c r="C120" s="11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</row>
    <row r="121" spans="1:41">
      <c r="A121" s="7"/>
      <c r="C121" s="11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</row>
    <row r="122" spans="1:41">
      <c r="A122" s="7"/>
      <c r="C122" s="11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</row>
    <row r="123" spans="1:41">
      <c r="A123" s="7"/>
      <c r="C123" s="11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</row>
    <row r="124" spans="1:41">
      <c r="A124" s="7"/>
      <c r="C124" s="11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</row>
    <row r="125" spans="1:41">
      <c r="A125" s="7"/>
      <c r="C125" s="11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</row>
    <row r="126" spans="1:41">
      <c r="A126" s="7"/>
      <c r="C126" s="11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</row>
    <row r="127" spans="1:41">
      <c r="A127" s="7"/>
      <c r="C127" s="11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</row>
    <row r="128" spans="1:41">
      <c r="A128" s="7"/>
      <c r="C128" s="11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</row>
    <row r="129" spans="1:41">
      <c r="A129" s="7"/>
      <c r="C129" s="11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</row>
    <row r="130" spans="1:41">
      <c r="A130" s="7"/>
      <c r="C130" s="11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</row>
    <row r="131" spans="1:41">
      <c r="A131" s="7"/>
      <c r="C131" s="11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</row>
    <row r="132" spans="1:41">
      <c r="A132" s="7"/>
      <c r="C132" s="11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</row>
    <row r="133" spans="1:41">
      <c r="A133" s="7"/>
      <c r="C133" s="11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</row>
    <row r="134" spans="1:41">
      <c r="A134" s="7"/>
      <c r="C134" s="11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</row>
    <row r="135" spans="1:41">
      <c r="A135" s="7"/>
      <c r="C135" s="11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</row>
    <row r="136" spans="1:41">
      <c r="A136" s="7"/>
      <c r="C136" s="11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</row>
    <row r="137" spans="1:41">
      <c r="A137" s="7"/>
      <c r="C137" s="11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>
      <c r="A138" s="7"/>
      <c r="C138" s="11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</row>
    <row r="139" spans="1:41">
      <c r="A139" s="7"/>
      <c r="C139" s="11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</row>
    <row r="140" spans="1:41">
      <c r="A140" s="7"/>
      <c r="C140" s="11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</row>
    <row r="141" spans="1:41">
      <c r="A141" s="7"/>
      <c r="C141" s="11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</row>
    <row r="142" spans="1:41">
      <c r="A142" s="7"/>
      <c r="C142" s="11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</row>
    <row r="143" spans="1:41">
      <c r="A143" s="7"/>
      <c r="C143" s="11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</row>
    <row r="144" spans="1:41">
      <c r="A144" s="7"/>
      <c r="C144" s="11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</row>
    <row r="145" spans="1:41">
      <c r="A145" s="7"/>
      <c r="C145" s="11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</row>
    <row r="146" spans="1:41">
      <c r="A146" s="7"/>
      <c r="C146" s="11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</row>
    <row r="147" spans="1:41">
      <c r="A147" s="7"/>
      <c r="C147" s="11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</row>
    <row r="148" spans="1:41">
      <c r="A148" s="7"/>
      <c r="C148" s="11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</row>
    <row r="149" spans="1:41">
      <c r="A149" s="7"/>
      <c r="C149" s="11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</row>
    <row r="150" spans="1:41">
      <c r="A150" s="7"/>
      <c r="C150" s="11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</row>
    <row r="151" spans="1:41">
      <c r="A151" s="7"/>
      <c r="C151" s="11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</row>
    <row r="152" spans="1:41">
      <c r="A152" s="7"/>
      <c r="C152" s="11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</row>
    <row r="153" spans="1:41">
      <c r="A153" s="7"/>
      <c r="C153" s="11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</row>
    <row r="154" spans="1:41">
      <c r="A154" s="7"/>
      <c r="C154" s="11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</row>
    <row r="155" spans="1:41">
      <c r="A155" s="7"/>
      <c r="C155" s="11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</row>
    <row r="156" spans="1:41">
      <c r="A156" s="7"/>
      <c r="C156" s="11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</row>
    <row r="157" spans="1:41">
      <c r="A157" s="7"/>
      <c r="C157" s="11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</row>
    <row r="158" spans="1:41">
      <c r="A158" s="7"/>
      <c r="C158" s="11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</row>
    <row r="159" spans="1:41">
      <c r="A159" s="7"/>
      <c r="C159" s="11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</row>
    <row r="160" spans="1:41">
      <c r="A160" s="7"/>
      <c r="C160" s="11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</row>
    <row r="161" spans="1:41">
      <c r="A161" s="7"/>
      <c r="C161" s="11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</row>
    <row r="162" spans="1:41">
      <c r="A162" s="7"/>
      <c r="C162" s="11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</row>
    <row r="163" spans="1:41">
      <c r="A163" s="7"/>
      <c r="C163" s="11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</row>
    <row r="164" spans="1:41"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</row>
    <row r="165" spans="1:41"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</row>
    <row r="166" spans="1:41"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</row>
    <row r="167" spans="1:41"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</row>
    <row r="168" spans="1:41"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</row>
    <row r="169" spans="1:41"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</row>
    <row r="170" spans="1:41"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22"/>
  <sheetViews>
    <sheetView workbookViewId="0">
      <selection activeCell="E18" sqref="E18"/>
    </sheetView>
  </sheetViews>
  <sheetFormatPr baseColWidth="10" defaultColWidth="10.83203125" defaultRowHeight="14"/>
  <cols>
    <col min="1" max="1" width="9.33203125" style="14" customWidth="1"/>
    <col min="2" max="2" width="8.33203125" style="14" customWidth="1"/>
    <col min="3" max="3" width="13.33203125" style="14" customWidth="1"/>
    <col min="4" max="4" width="21.33203125" style="14" customWidth="1"/>
    <col min="5" max="6" width="17.6640625" style="14" customWidth="1"/>
    <col min="7" max="7" width="12.83203125" style="14" customWidth="1"/>
    <col min="8" max="8" width="21.83203125" style="14" customWidth="1"/>
    <col min="9" max="9" width="13.1640625" style="14" customWidth="1"/>
    <col min="10" max="11" width="11.1640625" style="14" customWidth="1"/>
    <col min="12" max="12" width="8.6640625" style="14" customWidth="1"/>
    <col min="13" max="29" width="10.83203125" style="13"/>
    <col min="30" max="16384" width="10.83203125" style="14"/>
  </cols>
  <sheetData>
    <row r="1" spans="1:13" ht="27" customHeight="1">
      <c r="A1" s="15" t="s">
        <v>19</v>
      </c>
      <c r="B1" s="15" t="s">
        <v>21</v>
      </c>
      <c r="C1" s="15" t="s">
        <v>25</v>
      </c>
      <c r="D1" s="13"/>
      <c r="E1" s="13"/>
      <c r="F1" s="13"/>
      <c r="G1" s="13"/>
      <c r="H1" s="13"/>
      <c r="I1" s="13"/>
      <c r="J1" s="13"/>
      <c r="K1" s="13"/>
      <c r="L1" s="13"/>
    </row>
    <row r="2" spans="1:13">
      <c r="A2" s="16"/>
      <c r="B2" s="16" t="s">
        <v>42</v>
      </c>
      <c r="C2" s="16">
        <v>2018</v>
      </c>
      <c r="D2" s="13"/>
      <c r="E2" s="13"/>
      <c r="F2" s="13"/>
      <c r="G2" s="13"/>
      <c r="H2" s="13"/>
      <c r="I2" s="13"/>
      <c r="J2" s="13"/>
      <c r="K2" s="13"/>
      <c r="L2" s="13"/>
    </row>
    <row r="3" spans="1:13">
      <c r="A3" s="16"/>
      <c r="B3" s="16"/>
      <c r="C3" s="16"/>
      <c r="D3" s="13"/>
      <c r="E3" s="13"/>
      <c r="F3" s="13"/>
      <c r="G3" s="13"/>
      <c r="H3" s="13"/>
      <c r="I3" s="13"/>
      <c r="J3" s="13"/>
      <c r="K3" s="13"/>
      <c r="L3" s="13"/>
    </row>
    <row r="4" spans="1:1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3" ht="20" customHeight="1">
      <c r="A5" s="17" t="s">
        <v>26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3" ht="30">
      <c r="A6" s="18" t="s">
        <v>19</v>
      </c>
      <c r="B6" s="18" t="s">
        <v>21</v>
      </c>
      <c r="C6" s="19" t="s">
        <v>27</v>
      </c>
      <c r="D6" s="19" t="s">
        <v>28</v>
      </c>
      <c r="E6" s="19" t="s">
        <v>29</v>
      </c>
      <c r="F6" s="19" t="s">
        <v>30</v>
      </c>
      <c r="G6" s="19" t="s">
        <v>31</v>
      </c>
      <c r="H6" s="19" t="s">
        <v>32</v>
      </c>
      <c r="I6" s="13"/>
      <c r="J6" s="13"/>
      <c r="K6" s="13"/>
      <c r="L6" s="13"/>
    </row>
    <row r="7" spans="1:13">
      <c r="A7" s="20"/>
      <c r="B7" s="20" t="s">
        <v>42</v>
      </c>
      <c r="C7" s="20" t="s">
        <v>43</v>
      </c>
      <c r="D7" s="20">
        <v>12.5</v>
      </c>
      <c r="E7" s="20">
        <v>1</v>
      </c>
      <c r="F7" s="20">
        <v>-571.98</v>
      </c>
      <c r="G7" s="20">
        <v>24.65</v>
      </c>
      <c r="H7" s="20"/>
      <c r="I7" s="13"/>
      <c r="J7" s="13"/>
      <c r="K7" s="13"/>
      <c r="L7" s="13"/>
    </row>
    <row r="8" spans="1:13">
      <c r="A8" s="20"/>
      <c r="B8" s="20"/>
      <c r="C8" s="20"/>
      <c r="D8" s="20"/>
      <c r="E8" s="20"/>
      <c r="F8" s="20"/>
      <c r="G8" s="20"/>
      <c r="H8" s="20"/>
      <c r="I8" s="13"/>
      <c r="J8" s="13"/>
      <c r="K8" s="13"/>
      <c r="L8" s="13"/>
    </row>
    <row r="9" spans="1:13">
      <c r="A9" s="20"/>
      <c r="B9" s="20"/>
      <c r="C9" s="20"/>
      <c r="D9" s="20"/>
      <c r="E9" s="20"/>
      <c r="F9" s="20"/>
      <c r="G9" s="20"/>
      <c r="H9" s="20"/>
      <c r="I9" s="13"/>
      <c r="J9" s="13"/>
      <c r="K9" s="13"/>
      <c r="L9" s="13"/>
    </row>
    <row r="10" spans="1:13">
      <c r="A10" s="20"/>
      <c r="B10" s="20"/>
      <c r="C10" s="20"/>
      <c r="D10" s="20"/>
      <c r="E10" s="20"/>
      <c r="F10" s="20"/>
      <c r="G10" s="20"/>
      <c r="H10" s="20"/>
      <c r="I10" s="13"/>
      <c r="J10" s="13"/>
      <c r="K10" s="13"/>
      <c r="L10" s="13"/>
    </row>
    <row r="11" spans="1:13">
      <c r="A11" s="20"/>
      <c r="B11" s="20"/>
      <c r="C11" s="20"/>
      <c r="D11" s="20"/>
      <c r="E11" s="20"/>
      <c r="F11" s="20"/>
      <c r="G11" s="20"/>
      <c r="H11" s="20"/>
      <c r="I11" s="13"/>
      <c r="J11" s="13"/>
      <c r="K11" s="13"/>
      <c r="L11" s="13"/>
    </row>
    <row r="12" spans="1:13" ht="31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3">
      <c r="A13" s="17" t="s">
        <v>33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3" ht="30">
      <c r="A14" s="18" t="s">
        <v>19</v>
      </c>
      <c r="B14" s="18" t="s">
        <v>21</v>
      </c>
      <c r="C14" s="18" t="s">
        <v>34</v>
      </c>
      <c r="D14" s="19" t="s">
        <v>28</v>
      </c>
      <c r="E14" s="19" t="s">
        <v>35</v>
      </c>
      <c r="F14" s="19" t="s">
        <v>29</v>
      </c>
      <c r="G14" s="21" t="s">
        <v>36</v>
      </c>
      <c r="H14" s="21" t="s">
        <v>37</v>
      </c>
      <c r="I14" s="18" t="s">
        <v>38</v>
      </c>
      <c r="J14" s="21" t="s">
        <v>39</v>
      </c>
      <c r="K14" s="18" t="s">
        <v>40</v>
      </c>
      <c r="L14" s="22" t="s">
        <v>41</v>
      </c>
    </row>
    <row r="15" spans="1:13">
      <c r="A15" s="20"/>
      <c r="B15" s="20" t="s">
        <v>42</v>
      </c>
      <c r="C15" s="20"/>
      <c r="D15" s="20">
        <f>E15-0.5</f>
        <v>0.5</v>
      </c>
      <c r="E15" s="20">
        <v>1</v>
      </c>
      <c r="F15" s="20">
        <v>1</v>
      </c>
      <c r="G15" s="20">
        <v>5.978E-2</v>
      </c>
      <c r="H15" s="20">
        <v>100.4462427</v>
      </c>
      <c r="I15" s="20">
        <v>4.017082866</v>
      </c>
      <c r="J15" s="20"/>
      <c r="K15" s="20"/>
      <c r="L15" s="20"/>
      <c r="M15" s="23"/>
    </row>
    <row r="16" spans="1:13" ht="14" customHeight="1">
      <c r="A16" s="20"/>
      <c r="B16" s="20"/>
      <c r="C16" s="20"/>
      <c r="D16" s="20">
        <f t="shared" ref="D16:D21" si="0">E16-0.5</f>
        <v>2.5</v>
      </c>
      <c r="E16" s="20">
        <v>3</v>
      </c>
      <c r="F16" s="20">
        <v>1</v>
      </c>
      <c r="G16" s="20">
        <v>7.8780000000000003E-2</v>
      </c>
      <c r="H16" s="20">
        <v>108.402016</v>
      </c>
      <c r="I16" s="20">
        <v>4.154099381</v>
      </c>
      <c r="J16" s="20"/>
      <c r="K16" s="20"/>
      <c r="L16" s="20"/>
      <c r="M16" s="23"/>
    </row>
    <row r="17" spans="1:12">
      <c r="A17" s="20"/>
      <c r="B17" s="20"/>
      <c r="C17" s="20"/>
      <c r="D17" s="20">
        <f t="shared" si="0"/>
        <v>4.5</v>
      </c>
      <c r="E17" s="20">
        <v>5</v>
      </c>
      <c r="F17" s="20">
        <v>1</v>
      </c>
      <c r="G17" s="20">
        <v>0.13711999999999999</v>
      </c>
      <c r="H17" s="20">
        <v>166.88105329999999</v>
      </c>
      <c r="I17" s="20">
        <v>6.2504697800000004</v>
      </c>
      <c r="J17" s="20"/>
      <c r="K17" s="20"/>
      <c r="L17" s="20"/>
    </row>
    <row r="18" spans="1:12">
      <c r="A18" s="20"/>
      <c r="B18" s="20"/>
      <c r="C18" s="20"/>
      <c r="D18" s="20">
        <f t="shared" si="0"/>
        <v>6.5</v>
      </c>
      <c r="E18" s="20">
        <v>7</v>
      </c>
      <c r="F18" s="20">
        <v>1</v>
      </c>
      <c r="G18" s="20">
        <v>0.23855999999999999</v>
      </c>
      <c r="H18" s="20">
        <v>109.7875167</v>
      </c>
      <c r="I18" s="20">
        <v>4.2013057290000004</v>
      </c>
      <c r="J18" s="20"/>
      <c r="K18" s="20"/>
      <c r="L18" s="20"/>
    </row>
    <row r="19" spans="1:12">
      <c r="A19" s="20"/>
      <c r="B19" s="20"/>
      <c r="C19" s="20"/>
      <c r="D19" s="20">
        <f t="shared" si="0"/>
        <v>8.5</v>
      </c>
      <c r="E19" s="20">
        <v>9</v>
      </c>
      <c r="F19" s="20">
        <v>1</v>
      </c>
      <c r="G19" s="20">
        <v>0.35580000000000001</v>
      </c>
      <c r="H19" s="20">
        <v>58.325324899999998</v>
      </c>
      <c r="I19" s="20">
        <v>2.4316740170000002</v>
      </c>
      <c r="J19" s="20"/>
      <c r="K19" s="20"/>
      <c r="L19" s="20"/>
    </row>
    <row r="20" spans="1:12">
      <c r="A20" s="20"/>
      <c r="B20" s="20"/>
      <c r="C20" s="20"/>
      <c r="D20" s="20">
        <f t="shared" si="0"/>
        <v>10.5</v>
      </c>
      <c r="E20" s="20">
        <v>11</v>
      </c>
      <c r="F20" s="20">
        <v>1</v>
      </c>
      <c r="G20" s="20">
        <v>0.34660000000000002</v>
      </c>
      <c r="H20" s="20">
        <v>56.543658979999996</v>
      </c>
      <c r="I20" s="20">
        <v>2.248375813</v>
      </c>
      <c r="J20" s="20"/>
      <c r="K20" s="20"/>
      <c r="L20" s="20"/>
    </row>
    <row r="21" spans="1:12">
      <c r="A21" s="20"/>
      <c r="B21" s="20"/>
      <c r="C21" s="20"/>
      <c r="D21" s="20">
        <f t="shared" si="0"/>
        <v>12.5</v>
      </c>
      <c r="E21" s="20">
        <v>13</v>
      </c>
      <c r="F21" s="20">
        <v>1</v>
      </c>
      <c r="G21" s="20">
        <v>0.61194000000000004</v>
      </c>
      <c r="H21" s="20">
        <v>18.971917439999999</v>
      </c>
      <c r="I21" s="20">
        <v>1.080589158</v>
      </c>
      <c r="J21" s="20"/>
      <c r="K21" s="20"/>
      <c r="L21" s="20"/>
    </row>
    <row r="22" spans="1:1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2022-04-17T09:55:06Z</dcterms:modified>
  <cp:category/>
  <cp:contentStatus/>
</cp:coreProperties>
</file>